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8195" windowHeight="12090"/>
  </bookViews>
  <sheets>
    <sheet name="БА_ЦСР" sheetId="1" r:id="rId1"/>
  </sheets>
  <calcPr calcId="145621"/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5" i="1" l="1"/>
</calcChain>
</file>

<file path=xl/sharedStrings.xml><?xml version="1.0" encoding="utf-8"?>
<sst xmlns="http://schemas.openxmlformats.org/spreadsheetml/2006/main" count="256" uniqueCount="241">
  <si>
    <t>Итого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</si>
  <si>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</si>
  <si>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</si>
  <si>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5000051180</t>
  </si>
  <si>
    <t>На осуществление первичного воинского учета на территориях, где отсутствуют военные комиссариаты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</si>
  <si>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</si>
  <si>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</si>
  <si>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</si>
  <si>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</si>
  <si>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</si>
  <si>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</si>
  <si>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</si>
  <si>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</si>
  <si>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</si>
  <si>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</si>
  <si>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</si>
  <si>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</si>
  <si>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</si>
  <si>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 xml:space="preserve">Процентные платежи по муниципальному долгу Олонецкого национального муниципального района </t>
  </si>
  <si>
    <t>5000025710</t>
  </si>
  <si>
    <t>Периодические издания, учрежденные органами местного самоуправления</t>
  </si>
  <si>
    <t>5000025010</t>
  </si>
  <si>
    <t xml:space="preserve">Реализация государственных функций, связанных с общегосударственным управлением </t>
  </si>
  <si>
    <t>Дотация на выравнивание бюджетной обеспеченности поселений Олонецкого национального муниципального района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</si>
  <si>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</si>
  <si>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</si>
  <si>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</si>
  <si>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</si>
  <si>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 xml:space="preserve">Аппарат Совета Олонецкого национального муниципального района </t>
  </si>
  <si>
    <t xml:space="preserve">Депутаты Совета Олонецкого национального муниципального района </t>
  </si>
  <si>
    <t>5000000000</t>
  </si>
  <si>
    <t>Непрограммные направления деятельности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</si>
  <si>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</si>
  <si>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</si>
  <si>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</si>
  <si>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</si>
  <si>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</si>
  <si>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</si>
  <si>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</si>
  <si>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</si>
  <si>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</si>
  <si>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</si>
  <si>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</si>
  <si>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</si>
  <si>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</si>
  <si>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</si>
  <si>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</si>
  <si>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</si>
  <si>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</si>
  <si>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</si>
  <si>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</si>
  <si>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</si>
  <si>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</si>
  <si>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</si>
  <si>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</si>
  <si>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</si>
  <si>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</si>
  <si>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</si>
  <si>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</si>
  <si>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</si>
  <si>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</si>
  <si>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</si>
  <si>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</si>
  <si>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 на 2019-2025 годы»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</si>
  <si>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</si>
  <si>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</si>
  <si>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</si>
  <si>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</si>
  <si>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</si>
  <si>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</si>
  <si>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</si>
  <si>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</si>
  <si>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0100300000</t>
  </si>
  <si>
    <t>Основное мероприятие "Развитие культурно – досугового обслуживания населения"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</si>
  <si>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</si>
  <si>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</si>
  <si>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</si>
  <si>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</si>
  <si>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</si>
  <si>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</si>
  <si>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</si>
  <si>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</si>
  <si>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</si>
  <si>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</si>
  <si>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</si>
  <si>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</si>
  <si>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Наименование</t>
  </si>
  <si>
    <t>Целевая статья</t>
  </si>
  <si>
    <t>02001S3203</t>
  </si>
  <si>
    <t>отклонение</t>
  </si>
  <si>
    <t>софинансирование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</si>
  <si>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0100124070</t>
  </si>
  <si>
    <t>020E200000</t>
  </si>
  <si>
    <t>0500000000</t>
  </si>
  <si>
    <t>Мероприятия по развитию архивного дела за счет платных услуг и безвозмездных поступлений</t>
  </si>
  <si>
    <t>реализация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</si>
  <si>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Основное мероприятие "Создание в общеобразовательных организациях, расположенных в сельской местности, условий для занятий физической культурой и спортом"</t>
  </si>
  <si>
    <t>муниципальная программа "Комплексное развитие сельских территорий Олонецкого национального муниципального района на 2020-2025 годы"</t>
  </si>
  <si>
    <t>Исполнено за 2023 год</t>
  </si>
  <si>
    <t>010A200000</t>
  </si>
  <si>
    <t>010A255194</t>
  </si>
  <si>
    <t>010A255195</t>
  </si>
  <si>
    <t>0200110270</t>
  </si>
  <si>
    <t>0200143204</t>
  </si>
  <si>
    <t>02001L7500</t>
  </si>
  <si>
    <t>020EВ51790</t>
  </si>
  <si>
    <t>0600000000</t>
  </si>
  <si>
    <t>060F300000</t>
  </si>
  <si>
    <t>060F367483</t>
  </si>
  <si>
    <t>060F367484</t>
  </si>
  <si>
    <t>0900000000</t>
  </si>
  <si>
    <t>0900100000</t>
  </si>
  <si>
    <t>0900110110</t>
  </si>
  <si>
    <t>0900110120</t>
  </si>
  <si>
    <t>0900110130</t>
  </si>
  <si>
    <t>0900110220</t>
  </si>
  <si>
    <t>0900110230</t>
  </si>
  <si>
    <t>0900126510</t>
  </si>
  <si>
    <t>0900200000</t>
  </si>
  <si>
    <t>0900221610</t>
  </si>
  <si>
    <t>0900242150</t>
  </si>
  <si>
    <t>50000К0820</t>
  </si>
  <si>
    <t>Основное мероприятие "Региональный проект "Творческие люди" в рамках реализации национального проекта "Культура"</t>
  </si>
  <si>
    <t>на реализацию мероприятий по государственной поддержке отрасли культуры (государственную поддержку лучших работников cельских учреждений культуры)</t>
  </si>
  <si>
    <t>на реализацию мероприятий по государственной поддержке отрасли культуры (государственную поддержку лучших сельских учреждений культуры)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</si>
  <si>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</si>
  <si>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Реализация мероприятий по модернизации школьных систем образования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</si>
  <si>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</si>
  <si>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Муниципальная программы "Переселению граждан из аварийного жилищного фонда на территории Олонецкого национального муниципального района"</t>
  </si>
  <si>
    <t>Основное мероприятие «Региональный проект «Жилье» в рамках реализации национального проекта «Жилье и городская среда»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</si>
  <si>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Фонда СРЖКХ)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</si>
  <si>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 (средства Респ.Карелия)</t>
  </si>
  <si>
    <t>муниципальная программа «Управление муниципальными финансами  Олонецкого национального муниципального района"</t>
  </si>
  <si>
    <t>основное мероприятие "Организация бюджетного процесса в Олонецком национальном  муниципальном районе"</t>
  </si>
  <si>
    <t xml:space="preserve">Глава Олонецкого национального муниципального района 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</si>
  <si>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</si>
  <si>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Передача полномочий сельских поселений по формированию  бюджета и организация исполнения данного бюджета, по организации и осуществлению внутреннего муниципального финансового контроля</t>
  </si>
  <si>
    <t>основное мероприятие "Выравнивание финансовых возможностей городского и сельских поселений Олонецкого национального муниципального района"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</si>
  <si>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</si>
  <si>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010A100000</t>
  </si>
  <si>
    <t>010A154540</t>
  </si>
  <si>
    <t>0200143210</t>
  </si>
  <si>
    <t>02001S3210</t>
  </si>
  <si>
    <t>5000042180</t>
  </si>
  <si>
    <t>50000R0820</t>
  </si>
  <si>
    <t>0100310120</t>
  </si>
  <si>
    <t>0200110120</t>
  </si>
  <si>
    <t>02001S3204</t>
  </si>
  <si>
    <t>02001К7500</t>
  </si>
  <si>
    <t>020E250980</t>
  </si>
  <si>
    <t>0500200000</t>
  </si>
  <si>
    <t>05002L5762</t>
  </si>
  <si>
    <t>0700000000</t>
  </si>
  <si>
    <t>0700300000</t>
  </si>
  <si>
    <t>0700310120</t>
  </si>
  <si>
    <t>07003L7530</t>
  </si>
  <si>
    <t>Основное мероприятие «Региональный проект «Культурная среда» в рамках реализации национального проекта «Культура»</t>
  </si>
  <si>
    <t>Реализация мероприятий по созданию модельных муниципальных библиотек</t>
  </si>
  <si>
    <t>реализация мероприятий государственной программы Республики Карелия «Развитие образования» (реализация мероприятий по приобретению служебных жилых помещений для педагогических работников - участников программы «Земский учитель»).</t>
  </si>
  <si>
    <t>реализация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</si>
  <si>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софинансирование мероприятий государственной программы Республики Карелия «Развитие образования» (реализация мероприятий по приобретению служебных жилых помещений для педагогических работников - участников программы «Земский учитель»).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</si>
  <si>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</si>
  <si>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Реализация мероприятий по модернизации школьных систем образования (средства сверх объемов, уставленных соглашением о предоставлении субсидии из федерального бюджета)</t>
  </si>
  <si>
    <t>Реализация мероприятий направленная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</si>
  <si>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Основное мероприятие "Повышение уровня инженерного обустройства территорий Олонецкого района"</t>
  </si>
  <si>
    <t xml:space="preserve"> на реализацию мероприятий по обеспечению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</si>
  <si>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муниципальная программа «Развитие физической культуры и спорта на территории Олонецкого национального муниципального района»</t>
  </si>
  <si>
    <t>основное мероприятие "Создание условий для привлечения населения к занятиям физической культурой и спортом"</t>
  </si>
  <si>
    <t>реализация мероприятий по закупке оборудования для создания "умных" спортивных площадок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</si>
  <si>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</si>
  <si>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Исполнено за 2024 год</t>
  </si>
  <si>
    <t>0200143540</t>
  </si>
  <si>
    <t>0200143550</t>
  </si>
  <si>
    <t>02001S3550</t>
  </si>
  <si>
    <t>02001А7500</t>
  </si>
  <si>
    <t>0400000000</t>
  </si>
  <si>
    <t>0400100000</t>
  </si>
  <si>
    <t>0400110120</t>
  </si>
  <si>
    <t>05002А5762</t>
  </si>
  <si>
    <t>07003А7530</t>
  </si>
  <si>
    <t>0700400000</t>
  </si>
  <si>
    <t>0700410120</t>
  </si>
  <si>
    <t>0900110240</t>
  </si>
  <si>
    <t>1000000000</t>
  </si>
  <si>
    <t>1000100000</t>
  </si>
  <si>
    <t>1000142201</t>
  </si>
  <si>
    <t>1000200000</t>
  </si>
  <si>
    <t>1000210270</t>
  </si>
  <si>
    <t>1200000000</t>
  </si>
  <si>
    <t>1200100000</t>
  </si>
  <si>
    <t>12001L3040</t>
  </si>
  <si>
    <t>1300000000</t>
  </si>
  <si>
    <t>1300100000</t>
  </si>
  <si>
    <t>13001А7500</t>
  </si>
  <si>
    <t>50000А0820</t>
  </si>
  <si>
    <t>50000Ф5040</t>
  </si>
  <si>
    <t>на организацию отдыха детей в каникулярное время</t>
  </si>
  <si>
    <t>реализация мероприятий по обеспечению надлежащих условий для обучения и пребывания детей в муниципальных образовательных организациях</t>
  </si>
  <si>
    <t>софинансирование мероприятий по обеспечению надлежащих условий для обучения и пребывания детей в муниципальных образовательных организациях</t>
  </si>
  <si>
    <t>муниципальная программа "Управление муниципальным имуществом, находящимся в собственности Олонецкого национального муниципального района"</t>
  </si>
  <si>
    <t>Основное мероприятие "Проведение мероприятий по улучшению имущества (текущий, капитальный ремонт, техническое содержание зданий, помещений, строений, сооружений), являющихся собственностью муниципального района"</t>
  </si>
  <si>
    <t xml:space="preserve"> на реализацию мероприятий по обеспечению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</si>
  <si>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реализация мероприятий по закупке оборудования для создания "умных" спортивных площадок (сверх объемов, установленных соглашением о предоставлении субсидии из федерального бюджета)</t>
  </si>
  <si>
    <t>основное мероприятие "Развитие физической культуры и спорта в образовательных организациях, среди детей, подростков и молодежи"</t>
  </si>
  <si>
    <t xml:space="preserve">Совет Олонецкого национального муниципального района </t>
  </si>
  <si>
    <t>муниципальная программа "Профилактика правонарушений и преступлений в Олонецком национальном муниципальном районе "</t>
  </si>
  <si>
    <t>основное мероприятие "Работа Комиссии по делам несовершеннолетних и защите их прав администрации Олонецкого национального муниципального района"</t>
  </si>
  <si>
    <t>основное мероприятие "Трудоустройство несовершеннолетних граждан, стоящих на учете в ПДН ОМВД России по Олонецкому району и Комиссии по делам несовершеннолетних и защите их прав при Администрации Олонецкого национального муниципального района,  в возрасте от 14 до 18 лет в свободное от учебы время"</t>
  </si>
  <si>
    <t>муниципальная программа "Укрепление общественного здоровья в Олонецком национальном муниципальном районе"</t>
  </si>
  <si>
    <t>основное мероприятие "Организация горячего питания обучающихся образовательных организаций"</t>
  </si>
  <si>
    <t>муниципальная программа "Профилактика терроризма, а также минимизация и (или) ликвидация последствий его проявлений в Олонецком национальном муниципальном районе"</t>
  </si>
  <si>
    <t>основное мероприятие "Оснащение объектов средствами антитеррористической защищённости и наглядной агитации"</t>
  </si>
  <si>
    <t>средства резервного фонда Правительства Республики Карелия</t>
  </si>
  <si>
    <t xml:space="preserve">              Сведения о расходах бюджета муниципального района по муниципальным программам и непрограммным  направлениям деятельности в сравнении с запланированными значениями на 2024 год                                                                                                                                                                                                                                </t>
  </si>
  <si>
    <t>0100124060</t>
  </si>
  <si>
    <t>0100344310</t>
  </si>
  <si>
    <t>0200175040</t>
  </si>
  <si>
    <t>0900155490</t>
  </si>
  <si>
    <t>0900300000</t>
  </si>
  <si>
    <t>0900321620</t>
  </si>
  <si>
    <t>5000010120</t>
  </si>
  <si>
    <t>5000043140</t>
  </si>
  <si>
    <t>5000044210</t>
  </si>
  <si>
    <t>5000055490</t>
  </si>
  <si>
    <t>5000075040</t>
  </si>
  <si>
    <t>Мероприятия по развитию библиотечного дела за счет платных услуг и безвозмездных поступлений</t>
  </si>
  <si>
    <t>на мероприятия по ремонту муниципальных учреждений культуры</t>
  </si>
  <si>
    <t>основное мероприятие "Поддержка органов местного самоуправления городского и сельских поселений Олонецкого национального муниципального района"</t>
  </si>
  <si>
    <t>иные межбюджетные трансферты на поддержку мер по обеспечению сбалансированности бюджетов поселений</t>
  </si>
  <si>
    <t>Осуществление полномочий Олонецкого нацио-нального муниципального района администрацией Олонецкого национального муниципального района</t>
  </si>
  <si>
    <t>на поддержку местных инициатив граждан проживающих в городских округах, в городских и сельских поселениях</t>
  </si>
  <si>
    <t>мероприятия по обеспечению безопасности пешеходной инфраструктуры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</si>
  <si>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</si>
  <si>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0100143560</t>
  </si>
  <si>
    <t>01001S3560</t>
  </si>
  <si>
    <t>02001S3540</t>
  </si>
  <si>
    <t>5000010140</t>
  </si>
  <si>
    <t>мероприятия по развитию архивного дела</t>
  </si>
  <si>
    <t>софинансирование мероприятий в целях технического оснащения рабочих мест для работы в государственной информационной системе «Единая централизованная цифровая платформа в социальной сфере»</t>
  </si>
  <si>
    <t>Осуществление полномочий Олонецкого национального муниципального района администрацией сельского поселения</t>
  </si>
  <si>
    <t>софинансирование мероприятий на организацию отдыха детей в каникулярное время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</si>
</sst>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9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0" fillId="0" borderId="0" xfId="0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165" fontId="6" fillId="0" borderId="1" xfId="0" applyNumberFormat="1" applyFont="1" applyFill="1" applyBorder="1" applyAlignment="1" applyProtection="1">
      <alignment horizontal="left" vertical="top" wrapText="1"/>
      <protection hidden="1"/>
    </xf>
    <xf numFmtId="166" fontId="6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horizontal="left"/>
      <protection hidden="1"/>
    </xf>
    <xf numFmtId="166" fontId="7" fillId="0" borderId="1" xfId="0" applyNumberFormat="1" applyFont="1" applyFill="1" applyBorder="1" applyAlignment="1" applyProtection="1">
      <alignment horizontal="right"/>
      <protection hidden="1"/>
    </xf>
    <xf numFmtId="164" fontId="7" fillId="0" borderId="1" xfId="0" applyNumberFormat="1" applyFont="1" applyFill="1" applyBorder="1" applyAlignment="1" applyProtection="1">
      <protection hidden="1"/>
    </xf>
    <xf numFmtId="164" fontId="8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0" fontId="0" fillId="0" borderId="1" xfId="0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0"/>
  <sheetViews>
    <sheetView showGridLines="0" tabSelected="1" topLeftCell="A121" workbookViewId="0">
      <selection activeCell="A3" sqref="A3:E130"/>
    </sheetView>
  </sheetViews>
  <sheetFormatPr defaultColWidth="9.140625" defaultRowHeight="12.75" x14ac:dyDescent="0.2"/>
  <cols>
    <col min="1" max="1" width="66.5703125" customWidth="1"/>
    <col min="2" max="2" width="14.5703125" customWidth="1"/>
    <col min="3" max="3" width="16.140625" customWidth="1"/>
    <col min="4" max="4" width="15.42578125" customWidth="1"/>
    <col min="5" max="6" width="16.7109375" customWidth="1"/>
    <col min="7" max="231" width="9.140625" customWidth="1"/>
  </cols>
  <sheetData>
    <row r="1" spans="1:6" ht="23.25" customHeight="1" x14ac:dyDescent="0.2">
      <c r="A1" s="12" t="s">
        <v>213</v>
      </c>
      <c r="B1" s="12"/>
      <c r="C1" s="12"/>
      <c r="D1" s="12"/>
      <c r="E1" s="12"/>
      <c r="F1" s="1"/>
    </row>
    <row r="2" spans="1:6" ht="23.25" customHeight="1" x14ac:dyDescent="0.2">
      <c r="A2" s="13"/>
      <c r="B2" s="13"/>
      <c r="C2" s="13"/>
      <c r="D2" s="13"/>
      <c r="E2" s="13"/>
      <c r="F2" s="1"/>
    </row>
    <row r="3" spans="1:6" ht="36" customHeight="1" x14ac:dyDescent="0.2">
      <c r="A3" s="6" t="s">
        <v>86</v>
      </c>
      <c r="B3" s="3" t="s">
        <v>87</v>
      </c>
      <c r="C3" s="3" t="s">
        <v>98</v>
      </c>
      <c r="D3" s="3" t="s">
        <v>170</v>
      </c>
      <c r="E3" s="2" t="s">
        <v>89</v>
      </c>
      <c r="F3" s="1"/>
    </row>
    <row r="4" spans="1:6" ht="12.75" customHeight="1" x14ac:dyDescent="0.2">
      <c r="A4" s="7">
        <v>1</v>
      </c>
      <c r="B4" s="7">
        <v>2</v>
      </c>
      <c r="C4" s="7">
        <v>3</v>
      </c>
      <c r="D4" s="7">
        <v>4</v>
      </c>
      <c r="E4" s="7">
        <v>5</v>
      </c>
      <c r="F4" s="1"/>
    </row>
    <row r="5" spans="1:6" ht="21.75" customHeight="1" x14ac:dyDescent="0.2">
      <c r="A5" s="8" t="s">
        <v>85</v>
      </c>
      <c r="B5" s="4" t="s">
        <v>84</v>
      </c>
      <c r="C5" s="16">
        <v>32284910.09</v>
      </c>
      <c r="D5" s="16">
        <v>34273784.280000001</v>
      </c>
      <c r="E5" s="5">
        <f>D5-C5</f>
        <v>1988874.1900000013</v>
      </c>
      <c r="F5" s="11"/>
    </row>
    <row r="6" spans="1:6" ht="21.75" customHeight="1" x14ac:dyDescent="0.2">
      <c r="A6" s="8" t="s">
        <v>83</v>
      </c>
      <c r="B6" s="4" t="s">
        <v>82</v>
      </c>
      <c r="C6" s="16">
        <v>18528324.879999999</v>
      </c>
      <c r="D6" s="16">
        <v>19066372.219999999</v>
      </c>
      <c r="E6" s="5">
        <f t="shared" ref="E6:E69" si="0">D6-C6</f>
        <v>538047.33999999985</v>
      </c>
      <c r="F6" s="11"/>
    </row>
    <row r="7" spans="1:6" ht="12.75" customHeight="1" x14ac:dyDescent="0.2">
      <c r="A7" s="8" t="s">
        <v>81</v>
      </c>
      <c r="B7" s="4" t="s">
        <v>80</v>
      </c>
      <c r="C7" s="16">
        <v>5730183.4699999997</v>
      </c>
      <c r="D7" s="16">
        <v>5682942.4299999997</v>
      </c>
      <c r="E7" s="5">
        <f t="shared" si="0"/>
        <v>-47241.040000000037</v>
      </c>
      <c r="F7" s="11"/>
    </row>
    <row r="8" spans="1:6" ht="12.75" customHeight="1" x14ac:dyDescent="0.2">
      <c r="A8" s="8" t="s">
        <v>79</v>
      </c>
      <c r="B8" s="4" t="s">
        <v>78</v>
      </c>
      <c r="C8" s="16">
        <v>8984672.2799999993</v>
      </c>
      <c r="D8" s="16">
        <v>7615626.0700000003</v>
      </c>
      <c r="E8" s="5">
        <f t="shared" si="0"/>
        <v>-1369046.209999999</v>
      </c>
      <c r="F8" s="11"/>
    </row>
    <row r="9" spans="1:6" ht="12.75" customHeight="1" x14ac:dyDescent="0.2">
      <c r="A9" s="8" t="s">
        <v>77</v>
      </c>
      <c r="B9" s="4" t="s">
        <v>76</v>
      </c>
      <c r="C9" s="16">
        <v>865117.54</v>
      </c>
      <c r="D9" s="16">
        <v>1127128.99</v>
      </c>
      <c r="E9" s="5">
        <f t="shared" si="0"/>
        <v>262011.44999999995</v>
      </c>
      <c r="F9" s="11"/>
    </row>
    <row r="10" spans="1:6" ht="21.75" customHeight="1" x14ac:dyDescent="0.2">
      <c r="A10" s="8" t="s">
        <v>75</v>
      </c>
      <c r="B10" s="4" t="s">
        <v>74</v>
      </c>
      <c r="C10" s="16">
        <v>2939129.06</v>
      </c>
      <c r="D10" s="16">
        <v>4407657.6399999997</v>
      </c>
      <c r="E10" s="5">
        <f t="shared" si="0"/>
        <v>1468528.5799999996</v>
      </c>
      <c r="F10" s="11"/>
    </row>
    <row r="11" spans="1:6" ht="21.75" customHeight="1" x14ac:dyDescent="0.2">
      <c r="A11" s="8" t="s">
        <v>225</v>
      </c>
      <c r="B11" s="15" t="s">
        <v>214</v>
      </c>
      <c r="C11" s="16">
        <v>5000</v>
      </c>
      <c r="D11" s="16">
        <v>0</v>
      </c>
      <c r="E11" s="5">
        <f t="shared" si="0"/>
        <v>-5000</v>
      </c>
      <c r="F11" s="11"/>
    </row>
    <row r="12" spans="1:6" ht="21.75" customHeight="1" x14ac:dyDescent="0.2">
      <c r="A12" s="8" t="s">
        <v>94</v>
      </c>
      <c r="B12" s="4" t="s">
        <v>91</v>
      </c>
      <c r="C12" s="16">
        <v>4222.53</v>
      </c>
      <c r="D12" s="16">
        <v>317.08999999999997</v>
      </c>
      <c r="E12" s="5">
        <f t="shared" si="0"/>
        <v>-3905.4399999999996</v>
      </c>
      <c r="F12" s="11"/>
    </row>
    <row r="13" spans="1:6" ht="21.75" customHeight="1" x14ac:dyDescent="0.2">
      <c r="A13" s="8" t="s">
        <v>237</v>
      </c>
      <c r="B13" s="15" t="s">
        <v>233</v>
      </c>
      <c r="C13" s="16">
        <v>0</v>
      </c>
      <c r="D13" s="16">
        <v>116350</v>
      </c>
      <c r="E13" s="5">
        <f t="shared" si="0"/>
        <v>116350</v>
      </c>
      <c r="F13" s="11"/>
    </row>
    <row r="14" spans="1:6" ht="27" customHeight="1" x14ac:dyDescent="0.2">
      <c r="A14" s="8" t="s">
        <v>238</v>
      </c>
      <c r="B14" s="15" t="s">
        <v>234</v>
      </c>
      <c r="C14" s="16"/>
      <c r="D14" s="16">
        <v>116350</v>
      </c>
      <c r="E14" s="5">
        <f t="shared" si="0"/>
        <v>116350</v>
      </c>
      <c r="F14" s="11"/>
    </row>
    <row r="15" spans="1:6" ht="21.75" customHeight="1" x14ac:dyDescent="0.2">
      <c r="A15" s="8" t="s">
        <v>73</v>
      </c>
      <c r="B15" s="4" t="s">
        <v>72</v>
      </c>
      <c r="C15" s="16">
        <v>8247677.79</v>
      </c>
      <c r="D15" s="16">
        <v>9015394</v>
      </c>
      <c r="E15" s="5">
        <f t="shared" si="0"/>
        <v>767716.21</v>
      </c>
      <c r="F15" s="11"/>
    </row>
    <row r="16" spans="1:6" ht="21.75" customHeight="1" x14ac:dyDescent="0.2">
      <c r="A16" s="9" t="s">
        <v>135</v>
      </c>
      <c r="B16" s="4" t="s">
        <v>145</v>
      </c>
      <c r="C16" s="16">
        <v>112887.15</v>
      </c>
      <c r="D16" s="16">
        <v>60745</v>
      </c>
      <c r="E16" s="5">
        <f t="shared" si="0"/>
        <v>-52142.149999999994</v>
      </c>
      <c r="F16" s="11"/>
    </row>
    <row r="17" spans="1:6" ht="21.75" customHeight="1" x14ac:dyDescent="0.2">
      <c r="A17" s="8" t="s">
        <v>71</v>
      </c>
      <c r="B17" s="4" t="s">
        <v>70</v>
      </c>
      <c r="C17" s="16">
        <v>7558370.6399999997</v>
      </c>
      <c r="D17" s="16">
        <v>8954649</v>
      </c>
      <c r="E17" s="5">
        <f t="shared" si="0"/>
        <v>1396278.3600000003</v>
      </c>
      <c r="F17" s="11"/>
    </row>
    <row r="18" spans="1:6" ht="21.75" customHeight="1" x14ac:dyDescent="0.2">
      <c r="A18" s="8" t="s">
        <v>226</v>
      </c>
      <c r="B18" s="15" t="s">
        <v>215</v>
      </c>
      <c r="C18" s="16">
        <v>576420</v>
      </c>
      <c r="D18" s="16"/>
      <c r="E18" s="5">
        <f t="shared" si="0"/>
        <v>-576420</v>
      </c>
      <c r="F18" s="11"/>
    </row>
    <row r="19" spans="1:6" ht="21.75" customHeight="1" x14ac:dyDescent="0.2">
      <c r="A19" s="8" t="s">
        <v>69</v>
      </c>
      <c r="B19" s="4" t="s">
        <v>68</v>
      </c>
      <c r="C19" s="16">
        <v>4983961.82</v>
      </c>
      <c r="D19" s="16">
        <v>6064644.3200000003</v>
      </c>
      <c r="E19" s="5">
        <f t="shared" si="0"/>
        <v>1080682.5</v>
      </c>
      <c r="F19" s="11"/>
    </row>
    <row r="20" spans="1:6" ht="32.25" customHeight="1" x14ac:dyDescent="0.2">
      <c r="A20" s="8" t="s">
        <v>67</v>
      </c>
      <c r="B20" s="4" t="s">
        <v>66</v>
      </c>
      <c r="C20" s="16">
        <v>4217307</v>
      </c>
      <c r="D20" s="16">
        <v>4936601.2699999996</v>
      </c>
      <c r="E20" s="5">
        <f t="shared" si="0"/>
        <v>719294.26999999955</v>
      </c>
      <c r="F20" s="11"/>
    </row>
    <row r="21" spans="1:6" ht="42.75" customHeight="1" x14ac:dyDescent="0.2">
      <c r="A21" s="8" t="s">
        <v>65</v>
      </c>
      <c r="B21" s="4" t="s">
        <v>64</v>
      </c>
      <c r="C21" s="16">
        <v>766654.82</v>
      </c>
      <c r="D21" s="16">
        <v>1128043.05</v>
      </c>
      <c r="E21" s="5">
        <f t="shared" si="0"/>
        <v>361388.2300000001</v>
      </c>
      <c r="F21" s="11"/>
    </row>
    <row r="22" spans="1:6" ht="21.75" customHeight="1" x14ac:dyDescent="0.2">
      <c r="A22" s="9" t="s">
        <v>156</v>
      </c>
      <c r="B22" s="4" t="s">
        <v>139</v>
      </c>
      <c r="C22" s="16">
        <v>371900</v>
      </c>
      <c r="D22" s="16">
        <v>127373.74</v>
      </c>
      <c r="E22" s="5">
        <f t="shared" si="0"/>
        <v>-244526.26</v>
      </c>
      <c r="F22" s="11"/>
    </row>
    <row r="23" spans="1:6" ht="17.25" customHeight="1" x14ac:dyDescent="0.2">
      <c r="A23" s="9" t="s">
        <v>157</v>
      </c>
      <c r="B23" s="4" t="s">
        <v>140</v>
      </c>
      <c r="C23" s="16">
        <v>371900</v>
      </c>
      <c r="D23" s="16">
        <v>127373.74</v>
      </c>
      <c r="E23" s="5">
        <f t="shared" si="0"/>
        <v>-244526.26</v>
      </c>
      <c r="F23" s="11"/>
    </row>
    <row r="24" spans="1:6" ht="30" customHeight="1" x14ac:dyDescent="0.2">
      <c r="A24" s="8" t="s">
        <v>122</v>
      </c>
      <c r="B24" s="4" t="s">
        <v>99</v>
      </c>
      <c r="C24" s="16">
        <v>153045.6</v>
      </c>
      <c r="D24" s="16"/>
      <c r="E24" s="5">
        <f t="shared" si="0"/>
        <v>-153045.6</v>
      </c>
      <c r="F24" s="11"/>
    </row>
    <row r="25" spans="1:6" ht="21.75" customHeight="1" x14ac:dyDescent="0.2">
      <c r="A25" s="8" t="s">
        <v>123</v>
      </c>
      <c r="B25" s="4" t="s">
        <v>100</v>
      </c>
      <c r="C25" s="16">
        <v>51015.199999999997</v>
      </c>
      <c r="D25" s="16"/>
      <c r="E25" s="5">
        <f t="shared" si="0"/>
        <v>-51015.199999999997</v>
      </c>
      <c r="F25" s="11"/>
    </row>
    <row r="26" spans="1:6" ht="32.25" customHeight="1" x14ac:dyDescent="0.2">
      <c r="A26" s="8" t="s">
        <v>124</v>
      </c>
      <c r="B26" s="4" t="s">
        <v>101</v>
      </c>
      <c r="C26" s="16">
        <v>102030.39999999999</v>
      </c>
      <c r="D26" s="16"/>
      <c r="E26" s="5">
        <f t="shared" si="0"/>
        <v>-102030.39999999999</v>
      </c>
      <c r="F26" s="11"/>
    </row>
    <row r="27" spans="1:6" ht="29.25" customHeight="1" x14ac:dyDescent="0.2">
      <c r="A27" s="8" t="s">
        <v>63</v>
      </c>
      <c r="B27" s="4" t="s">
        <v>62</v>
      </c>
      <c r="C27" s="16">
        <v>635314068.63999999</v>
      </c>
      <c r="D27" s="16">
        <v>488083873.27999997</v>
      </c>
      <c r="E27" s="5">
        <f t="shared" si="0"/>
        <v>-147230195.36000001</v>
      </c>
      <c r="F27" s="11"/>
    </row>
    <row r="28" spans="1:6" ht="22.5" customHeight="1" x14ac:dyDescent="0.2">
      <c r="A28" s="8" t="s">
        <v>61</v>
      </c>
      <c r="B28" s="4" t="s">
        <v>60</v>
      </c>
      <c r="C28" s="16">
        <v>633507758.5</v>
      </c>
      <c r="D28" s="16">
        <v>486381227.11000001</v>
      </c>
      <c r="E28" s="5">
        <f t="shared" si="0"/>
        <v>-147126531.38999999</v>
      </c>
      <c r="F28" s="11"/>
    </row>
    <row r="29" spans="1:6" ht="24.75" customHeight="1" x14ac:dyDescent="0.2">
      <c r="A29" s="9" t="s">
        <v>135</v>
      </c>
      <c r="B29" s="4" t="s">
        <v>146</v>
      </c>
      <c r="C29" s="16">
        <v>40000</v>
      </c>
      <c r="D29" s="16">
        <v>52273304.840000004</v>
      </c>
      <c r="E29" s="5">
        <f t="shared" si="0"/>
        <v>52233304.840000004</v>
      </c>
      <c r="F29" s="11"/>
    </row>
    <row r="30" spans="1:6" ht="32.25" customHeight="1" x14ac:dyDescent="0.2">
      <c r="A30" s="8" t="s">
        <v>125</v>
      </c>
      <c r="B30" s="4" t="s">
        <v>102</v>
      </c>
      <c r="C30" s="16">
        <v>31720.76</v>
      </c>
      <c r="D30" s="16"/>
      <c r="E30" s="5">
        <f t="shared" si="0"/>
        <v>-31720.76</v>
      </c>
      <c r="F30" s="11"/>
    </row>
    <row r="31" spans="1:6" ht="21.75" customHeight="1" x14ac:dyDescent="0.2">
      <c r="A31" s="8" t="s">
        <v>59</v>
      </c>
      <c r="B31" s="4" t="s">
        <v>58</v>
      </c>
      <c r="C31" s="16">
        <v>47628715.869999997</v>
      </c>
      <c r="D31" s="16"/>
      <c r="E31" s="5">
        <f t="shared" si="0"/>
        <v>-47628715.869999997</v>
      </c>
      <c r="F31" s="11"/>
    </row>
    <row r="32" spans="1:6" ht="32.25" customHeight="1" x14ac:dyDescent="0.2">
      <c r="A32" s="8" t="s">
        <v>57</v>
      </c>
      <c r="B32" s="4" t="s">
        <v>56</v>
      </c>
      <c r="C32" s="16">
        <v>18282908.949999999</v>
      </c>
      <c r="D32" s="16">
        <v>17137341.27</v>
      </c>
      <c r="E32" s="5">
        <f t="shared" si="0"/>
        <v>-1145567.6799999997</v>
      </c>
      <c r="F32" s="11"/>
    </row>
    <row r="33" spans="1:6" ht="12.75" customHeight="1" x14ac:dyDescent="0.2">
      <c r="A33" s="8" t="s">
        <v>55</v>
      </c>
      <c r="B33" s="4" t="s">
        <v>54</v>
      </c>
      <c r="C33" s="16">
        <v>38294462.409999996</v>
      </c>
      <c r="D33" s="16">
        <v>38330811.399999999</v>
      </c>
      <c r="E33" s="5">
        <f t="shared" si="0"/>
        <v>36348.990000002086</v>
      </c>
      <c r="F33" s="11"/>
    </row>
    <row r="34" spans="1:6" ht="14.25" customHeight="1" x14ac:dyDescent="0.2">
      <c r="A34" s="8" t="s">
        <v>53</v>
      </c>
      <c r="B34" s="4" t="s">
        <v>52</v>
      </c>
      <c r="C34" s="16">
        <v>100128.88</v>
      </c>
      <c r="D34" s="16">
        <v>70347.8</v>
      </c>
      <c r="E34" s="5">
        <f t="shared" si="0"/>
        <v>-29781.08</v>
      </c>
      <c r="F34" s="11"/>
    </row>
    <row r="35" spans="1:6" ht="25.5" customHeight="1" x14ac:dyDescent="0.2">
      <c r="A35" s="8" t="s">
        <v>51</v>
      </c>
      <c r="B35" s="4" t="s">
        <v>50</v>
      </c>
      <c r="C35" s="16">
        <v>33180045.370000001</v>
      </c>
      <c r="D35" s="16">
        <v>36831790.259999998</v>
      </c>
      <c r="E35" s="5">
        <f t="shared" si="0"/>
        <v>3651744.8899999969</v>
      </c>
      <c r="F35" s="11"/>
    </row>
    <row r="36" spans="1:6" ht="34.5" customHeight="1" x14ac:dyDescent="0.2">
      <c r="A36" s="8" t="s">
        <v>49</v>
      </c>
      <c r="B36" s="4" t="s">
        <v>48</v>
      </c>
      <c r="C36" s="16">
        <v>8524736.9700000007</v>
      </c>
      <c r="D36" s="16">
        <v>7979549.25</v>
      </c>
      <c r="E36" s="5">
        <f t="shared" si="0"/>
        <v>-545187.72000000067</v>
      </c>
      <c r="F36" s="11"/>
    </row>
    <row r="37" spans="1:6" ht="12.75" customHeight="1" x14ac:dyDescent="0.2">
      <c r="A37" s="8" t="s">
        <v>47</v>
      </c>
      <c r="B37" s="4" t="s">
        <v>46</v>
      </c>
      <c r="C37" s="16">
        <v>11928398.039999999</v>
      </c>
      <c r="D37" s="16">
        <v>12899412.220000001</v>
      </c>
      <c r="E37" s="5">
        <f t="shared" si="0"/>
        <v>971014.18000000156</v>
      </c>
      <c r="F37" s="11"/>
    </row>
    <row r="38" spans="1:6" ht="69" customHeight="1" x14ac:dyDescent="0.2">
      <c r="A38" s="8" t="s">
        <v>45</v>
      </c>
      <c r="B38" s="4" t="s">
        <v>44</v>
      </c>
      <c r="C38" s="16">
        <v>7527879.0899999999</v>
      </c>
      <c r="D38" s="16">
        <v>7286845.46</v>
      </c>
      <c r="E38" s="5">
        <f t="shared" si="0"/>
        <v>-241033.62999999989</v>
      </c>
      <c r="F38" s="11"/>
    </row>
    <row r="39" spans="1:6" ht="45" customHeight="1" x14ac:dyDescent="0.2">
      <c r="A39" s="8" t="s">
        <v>43</v>
      </c>
      <c r="B39" s="4" t="s">
        <v>42</v>
      </c>
      <c r="C39" s="16">
        <v>5276424.8499999996</v>
      </c>
      <c r="D39" s="16">
        <v>4653423.05</v>
      </c>
      <c r="E39" s="5">
        <f t="shared" si="0"/>
        <v>-623001.79999999981</v>
      </c>
      <c r="F39" s="11"/>
    </row>
    <row r="40" spans="1:6" ht="72.75" customHeight="1" x14ac:dyDescent="0.2">
      <c r="A40" s="8" t="s">
        <v>41</v>
      </c>
      <c r="B40" s="4" t="s">
        <v>40</v>
      </c>
      <c r="C40" s="16">
        <v>256969785.72</v>
      </c>
      <c r="D40" s="16">
        <v>253168926.69</v>
      </c>
      <c r="E40" s="5">
        <f t="shared" si="0"/>
        <v>-3800859.0300000012</v>
      </c>
      <c r="F40" s="11"/>
    </row>
    <row r="41" spans="1:6" ht="32.25" customHeight="1" x14ac:dyDescent="0.2">
      <c r="A41" s="8" t="s">
        <v>39</v>
      </c>
      <c r="B41" s="4" t="s">
        <v>38</v>
      </c>
      <c r="C41" s="16">
        <v>6878117.9000000004</v>
      </c>
      <c r="D41" s="16">
        <v>9070800.1999999993</v>
      </c>
      <c r="E41" s="5">
        <f t="shared" si="0"/>
        <v>2192682.2999999989</v>
      </c>
      <c r="F41" s="11"/>
    </row>
    <row r="42" spans="1:6" ht="32.25" customHeight="1" x14ac:dyDescent="0.2">
      <c r="A42" s="8" t="s">
        <v>95</v>
      </c>
      <c r="B42" s="4">
        <v>200143203</v>
      </c>
      <c r="C42" s="16">
        <v>2700000</v>
      </c>
      <c r="D42" s="16"/>
      <c r="E42" s="5">
        <f t="shared" si="0"/>
        <v>-2700000</v>
      </c>
      <c r="F42" s="11"/>
    </row>
    <row r="43" spans="1:6" ht="22.5" customHeight="1" x14ac:dyDescent="0.2">
      <c r="A43" s="9" t="s">
        <v>158</v>
      </c>
      <c r="B43" s="4" t="s">
        <v>103</v>
      </c>
      <c r="C43" s="16">
        <v>1090000</v>
      </c>
      <c r="D43" s="16"/>
      <c r="E43" s="5">
        <f t="shared" si="0"/>
        <v>-1090000</v>
      </c>
      <c r="F43" s="11"/>
    </row>
    <row r="44" spans="1:6" ht="26.25" customHeight="1" x14ac:dyDescent="0.2">
      <c r="A44" s="9" t="s">
        <v>159</v>
      </c>
      <c r="B44" s="4" t="s">
        <v>141</v>
      </c>
      <c r="C44" s="16">
        <v>1445755.99</v>
      </c>
      <c r="D44" s="16"/>
      <c r="E44" s="5">
        <f t="shared" si="0"/>
        <v>-1445755.99</v>
      </c>
      <c r="F44" s="11"/>
    </row>
    <row r="45" spans="1:6" ht="16.5" customHeight="1" x14ac:dyDescent="0.2">
      <c r="A45" s="18" t="s">
        <v>196</v>
      </c>
      <c r="B45" s="4" t="s">
        <v>171</v>
      </c>
      <c r="C45" s="16"/>
      <c r="D45" s="16">
        <v>1491499.41</v>
      </c>
      <c r="E45" s="5">
        <f t="shared" si="0"/>
        <v>1491499.41</v>
      </c>
      <c r="F45" s="11"/>
    </row>
    <row r="46" spans="1:6" ht="30.75" customHeight="1" x14ac:dyDescent="0.2">
      <c r="A46" s="18" t="s">
        <v>197</v>
      </c>
      <c r="B46" s="4" t="s">
        <v>172</v>
      </c>
      <c r="C46" s="16"/>
      <c r="D46" s="16">
        <v>2700000</v>
      </c>
      <c r="E46" s="5">
        <f t="shared" si="0"/>
        <v>2700000</v>
      </c>
      <c r="F46" s="11"/>
    </row>
    <row r="47" spans="1:6" ht="39" customHeight="1" x14ac:dyDescent="0.2">
      <c r="A47" s="8" t="s">
        <v>37</v>
      </c>
      <c r="B47" s="4" t="s">
        <v>36</v>
      </c>
      <c r="C47" s="16">
        <v>11784877.720000001</v>
      </c>
      <c r="D47" s="16">
        <v>16651609.140000001</v>
      </c>
      <c r="E47" s="5">
        <f t="shared" si="0"/>
        <v>4866731.42</v>
      </c>
      <c r="F47" s="11"/>
    </row>
    <row r="48" spans="1:6" ht="18" customHeight="1" x14ac:dyDescent="0.2">
      <c r="A48" s="8" t="s">
        <v>212</v>
      </c>
      <c r="B48" s="15" t="s">
        <v>216</v>
      </c>
      <c r="C48" s="16">
        <v>125862.87</v>
      </c>
      <c r="D48" s="16"/>
      <c r="E48" s="5">
        <f t="shared" si="0"/>
        <v>-125862.87</v>
      </c>
      <c r="F48" s="11"/>
    </row>
    <row r="49" spans="1:6" ht="34.5" customHeight="1" x14ac:dyDescent="0.2">
      <c r="A49" s="8" t="s">
        <v>35</v>
      </c>
      <c r="B49" s="4" t="s">
        <v>34</v>
      </c>
      <c r="C49" s="16">
        <v>7390680.0300000003</v>
      </c>
      <c r="D49" s="16"/>
      <c r="E49" s="5">
        <f t="shared" si="0"/>
        <v>-7390680.0300000003</v>
      </c>
      <c r="F49" s="11"/>
    </row>
    <row r="50" spans="1:6" ht="18.75" customHeight="1" x14ac:dyDescent="0.2">
      <c r="A50" s="8" t="s">
        <v>126</v>
      </c>
      <c r="B50" s="4" t="s">
        <v>104</v>
      </c>
      <c r="C50" s="16">
        <v>171622121.36000001</v>
      </c>
      <c r="D50" s="16"/>
      <c r="E50" s="5">
        <f t="shared" si="0"/>
        <v>-171622121.36000001</v>
      </c>
      <c r="F50" s="11"/>
    </row>
    <row r="51" spans="1:6" ht="21.75" customHeight="1" x14ac:dyDescent="0.2">
      <c r="A51" s="8" t="s">
        <v>33</v>
      </c>
      <c r="B51" s="4" t="s">
        <v>32</v>
      </c>
      <c r="C51" s="16">
        <v>1171596.24</v>
      </c>
      <c r="D51" s="16">
        <v>1501496.27</v>
      </c>
      <c r="E51" s="5">
        <f t="shared" si="0"/>
        <v>329900.03000000003</v>
      </c>
      <c r="F51" s="11"/>
    </row>
    <row r="52" spans="1:6" ht="12.75" customHeight="1" x14ac:dyDescent="0.2">
      <c r="A52" s="9" t="s">
        <v>90</v>
      </c>
      <c r="B52" s="10" t="s">
        <v>88</v>
      </c>
      <c r="C52" s="16">
        <v>300000</v>
      </c>
      <c r="D52" s="16"/>
      <c r="E52" s="5">
        <f t="shared" si="0"/>
        <v>-300000</v>
      </c>
      <c r="F52" s="11"/>
    </row>
    <row r="53" spans="1:6" ht="49.5" customHeight="1" x14ac:dyDescent="0.2">
      <c r="A53" s="9" t="s">
        <v>160</v>
      </c>
      <c r="B53" s="4" t="s">
        <v>147</v>
      </c>
      <c r="C53" s="16">
        <v>120000</v>
      </c>
      <c r="D53" s="16"/>
      <c r="E53" s="5">
        <f t="shared" si="0"/>
        <v>-120000</v>
      </c>
      <c r="F53" s="11"/>
    </row>
    <row r="54" spans="1:6" ht="26.25" customHeight="1" x14ac:dyDescent="0.2">
      <c r="A54" s="9" t="s">
        <v>161</v>
      </c>
      <c r="B54" s="4" t="s">
        <v>142</v>
      </c>
      <c r="C54" s="16">
        <v>174161.48</v>
      </c>
      <c r="D54" s="16"/>
      <c r="E54" s="5">
        <f t="shared" si="0"/>
        <v>-174161.48</v>
      </c>
      <c r="F54" s="11"/>
    </row>
    <row r="55" spans="1:6" ht="37.5" customHeight="1" x14ac:dyDescent="0.2">
      <c r="A55" s="9" t="s">
        <v>162</v>
      </c>
      <c r="B55" s="4" t="s">
        <v>148</v>
      </c>
      <c r="C55" s="16">
        <v>919378</v>
      </c>
      <c r="D55" s="16"/>
      <c r="E55" s="5">
        <f t="shared" si="0"/>
        <v>-919378</v>
      </c>
      <c r="F55" s="11"/>
    </row>
    <row r="56" spans="1:6" ht="19.5" customHeight="1" x14ac:dyDescent="0.2">
      <c r="A56" s="8" t="s">
        <v>240</v>
      </c>
      <c r="B56" s="15" t="s">
        <v>235</v>
      </c>
      <c r="C56" s="16"/>
      <c r="D56" s="16">
        <v>7872.38</v>
      </c>
      <c r="E56" s="5">
        <f t="shared" si="0"/>
        <v>7872.38</v>
      </c>
      <c r="F56" s="11"/>
    </row>
    <row r="57" spans="1:6" ht="25.5" customHeight="1" x14ac:dyDescent="0.2">
      <c r="A57" s="18" t="s">
        <v>198</v>
      </c>
      <c r="B57" s="4" t="s">
        <v>173</v>
      </c>
      <c r="C57" s="16"/>
      <c r="D57" s="16">
        <v>300000</v>
      </c>
      <c r="E57" s="5">
        <f t="shared" si="0"/>
        <v>300000</v>
      </c>
      <c r="F57" s="11"/>
    </row>
    <row r="58" spans="1:6" ht="37.5" customHeight="1" x14ac:dyDescent="0.2">
      <c r="A58" s="18" t="s">
        <v>162</v>
      </c>
      <c r="B58" s="4" t="s">
        <v>174</v>
      </c>
      <c r="C58" s="16"/>
      <c r="D58" s="16">
        <v>24026197.469999999</v>
      </c>
      <c r="E58" s="5">
        <f t="shared" si="0"/>
        <v>24026197.469999999</v>
      </c>
      <c r="F58" s="11"/>
    </row>
    <row r="59" spans="1:6" ht="21.75" customHeight="1" x14ac:dyDescent="0.2">
      <c r="A59" s="9" t="s">
        <v>96</v>
      </c>
      <c r="B59" s="4" t="s">
        <v>92</v>
      </c>
      <c r="C59" s="16">
        <v>500500</v>
      </c>
      <c r="D59" s="16">
        <v>400000</v>
      </c>
      <c r="E59" s="5">
        <f t="shared" si="0"/>
        <v>-100500</v>
      </c>
      <c r="F59" s="11"/>
    </row>
    <row r="60" spans="1:6" ht="32.25" customHeight="1" x14ac:dyDescent="0.2">
      <c r="A60" s="9" t="s">
        <v>163</v>
      </c>
      <c r="B60" s="4" t="s">
        <v>149</v>
      </c>
      <c r="C60" s="16">
        <v>500500</v>
      </c>
      <c r="D60" s="16">
        <v>400000</v>
      </c>
      <c r="E60" s="5">
        <f t="shared" si="0"/>
        <v>-100500</v>
      </c>
      <c r="F60" s="11"/>
    </row>
    <row r="61" spans="1:6" ht="34.5" customHeight="1" x14ac:dyDescent="0.2">
      <c r="A61" s="9" t="s">
        <v>127</v>
      </c>
      <c r="B61" s="4" t="s">
        <v>105</v>
      </c>
      <c r="C61" s="16">
        <v>1305810.1399999999</v>
      </c>
      <c r="D61" s="16">
        <v>1302646.17</v>
      </c>
      <c r="E61" s="5">
        <f t="shared" si="0"/>
        <v>-3163.9699999999721</v>
      </c>
      <c r="F61" s="11"/>
    </row>
    <row r="62" spans="1:6" ht="26.25" customHeight="1" x14ac:dyDescent="0.2">
      <c r="A62" s="18" t="s">
        <v>199</v>
      </c>
      <c r="B62" s="4" t="s">
        <v>175</v>
      </c>
      <c r="C62" s="16"/>
      <c r="D62" s="16">
        <v>674072.16</v>
      </c>
      <c r="E62" s="5">
        <f t="shared" si="0"/>
        <v>674072.16</v>
      </c>
      <c r="F62" s="11"/>
    </row>
    <row r="63" spans="1:6" ht="34.5" customHeight="1" x14ac:dyDescent="0.2">
      <c r="A63" s="18" t="s">
        <v>200</v>
      </c>
      <c r="B63" s="4" t="s">
        <v>176</v>
      </c>
      <c r="C63" s="16"/>
      <c r="D63" s="16">
        <v>674072.16</v>
      </c>
      <c r="E63" s="5">
        <f t="shared" si="0"/>
        <v>674072.16</v>
      </c>
      <c r="F63" s="11"/>
    </row>
    <row r="64" spans="1:6" ht="34.5" customHeight="1" x14ac:dyDescent="0.2">
      <c r="A64" s="18" t="s">
        <v>135</v>
      </c>
      <c r="B64" s="4" t="s">
        <v>177</v>
      </c>
      <c r="C64" s="16"/>
      <c r="D64" s="16">
        <v>674072.16</v>
      </c>
      <c r="E64" s="5">
        <f t="shared" si="0"/>
        <v>674072.16</v>
      </c>
      <c r="F64" s="11"/>
    </row>
    <row r="65" spans="1:6" ht="27" customHeight="1" x14ac:dyDescent="0.2">
      <c r="A65" s="9" t="s">
        <v>97</v>
      </c>
      <c r="B65" s="4" t="s">
        <v>93</v>
      </c>
      <c r="C65" s="16">
        <v>14588400.41</v>
      </c>
      <c r="D65" s="16">
        <v>29277773.609999999</v>
      </c>
      <c r="E65" s="5">
        <f t="shared" si="0"/>
        <v>14689373.199999999</v>
      </c>
      <c r="F65" s="11"/>
    </row>
    <row r="66" spans="1:6" ht="28.5" customHeight="1" x14ac:dyDescent="0.2">
      <c r="A66" s="9" t="s">
        <v>164</v>
      </c>
      <c r="B66" s="4" t="s">
        <v>150</v>
      </c>
      <c r="C66" s="16">
        <v>14588400.41</v>
      </c>
      <c r="D66" s="16">
        <v>29277773.609999999</v>
      </c>
      <c r="E66" s="5">
        <f t="shared" si="0"/>
        <v>14689373.199999999</v>
      </c>
      <c r="F66" s="11"/>
    </row>
    <row r="67" spans="1:6" ht="51" customHeight="1" x14ac:dyDescent="0.2">
      <c r="A67" s="9" t="s">
        <v>165</v>
      </c>
      <c r="B67" s="4" t="s">
        <v>151</v>
      </c>
      <c r="C67" s="16">
        <v>14588400.41</v>
      </c>
      <c r="D67" s="16">
        <v>0</v>
      </c>
      <c r="E67" s="5">
        <f t="shared" si="0"/>
        <v>-14588400.41</v>
      </c>
      <c r="F67" s="11"/>
    </row>
    <row r="68" spans="1:6" ht="51" customHeight="1" x14ac:dyDescent="0.2">
      <c r="A68" s="18" t="s">
        <v>201</v>
      </c>
      <c r="B68" s="4" t="s">
        <v>178</v>
      </c>
      <c r="C68" s="16"/>
      <c r="D68" s="16">
        <v>29277773.609999999</v>
      </c>
      <c r="E68" s="5">
        <f t="shared" si="0"/>
        <v>29277773.609999999</v>
      </c>
      <c r="F68" s="11"/>
    </row>
    <row r="69" spans="1:6" ht="21.75" customHeight="1" x14ac:dyDescent="0.2">
      <c r="A69" s="9" t="s">
        <v>128</v>
      </c>
      <c r="B69" s="4" t="s">
        <v>106</v>
      </c>
      <c r="C69" s="16">
        <v>23060184.379999999</v>
      </c>
      <c r="D69" s="16">
        <v>8278655.2000000002</v>
      </c>
      <c r="E69" s="5">
        <f t="shared" si="0"/>
        <v>-14781529.18</v>
      </c>
      <c r="F69" s="11"/>
    </row>
    <row r="70" spans="1:6" ht="21.75" customHeight="1" x14ac:dyDescent="0.2">
      <c r="A70" s="9" t="s">
        <v>129</v>
      </c>
      <c r="B70" s="4" t="s">
        <v>107</v>
      </c>
      <c r="C70" s="16">
        <v>23060184.379999999</v>
      </c>
      <c r="D70" s="16">
        <v>8278655.2000000002</v>
      </c>
      <c r="E70" s="5">
        <f t="shared" ref="E70:E130" si="1">D70-C70</f>
        <v>-14781529.18</v>
      </c>
      <c r="F70" s="11"/>
    </row>
    <row r="71" spans="1:6" ht="45.75" customHeight="1" x14ac:dyDescent="0.2">
      <c r="A71" s="9" t="s">
        <v>130</v>
      </c>
      <c r="B71" s="4" t="s">
        <v>108</v>
      </c>
      <c r="C71" s="16">
        <v>22829582.539999999</v>
      </c>
      <c r="D71" s="16">
        <v>8195868.6500000004</v>
      </c>
      <c r="E71" s="5">
        <f t="shared" si="1"/>
        <v>-14633713.889999999</v>
      </c>
      <c r="F71" s="11"/>
    </row>
    <row r="72" spans="1:6" ht="45.75" customHeight="1" x14ac:dyDescent="0.2">
      <c r="A72" s="9" t="s">
        <v>131</v>
      </c>
      <c r="B72" s="4" t="s">
        <v>109</v>
      </c>
      <c r="C72" s="16">
        <v>230601.84</v>
      </c>
      <c r="D72" s="16">
        <v>82786.55</v>
      </c>
      <c r="E72" s="5">
        <f t="shared" si="1"/>
        <v>-147815.28999999998</v>
      </c>
      <c r="F72" s="11"/>
    </row>
    <row r="73" spans="1:6" ht="25.5" customHeight="1" x14ac:dyDescent="0.2">
      <c r="A73" s="9" t="s">
        <v>166</v>
      </c>
      <c r="B73" s="4" t="s">
        <v>152</v>
      </c>
      <c r="C73" s="16">
        <v>25011216.41</v>
      </c>
      <c r="D73" s="16">
        <v>5111048.58</v>
      </c>
      <c r="E73" s="5">
        <f t="shared" si="1"/>
        <v>-19900167.829999998</v>
      </c>
      <c r="F73" s="1"/>
    </row>
    <row r="74" spans="1:6" ht="24.75" customHeight="1" x14ac:dyDescent="0.2">
      <c r="A74" s="9" t="s">
        <v>167</v>
      </c>
      <c r="B74" s="4" t="s">
        <v>153</v>
      </c>
      <c r="C74" s="16">
        <v>25011216.41</v>
      </c>
      <c r="D74" s="16">
        <v>5103562.08</v>
      </c>
      <c r="E74" s="5">
        <f t="shared" si="1"/>
        <v>-19907654.329999998</v>
      </c>
    </row>
    <row r="75" spans="1:6" ht="26.25" customHeight="1" x14ac:dyDescent="0.2">
      <c r="A75" s="9" t="s">
        <v>135</v>
      </c>
      <c r="B75" s="4" t="s">
        <v>154</v>
      </c>
      <c r="C75" s="16">
        <v>520002.6</v>
      </c>
      <c r="D75" s="16">
        <v>272.32</v>
      </c>
      <c r="E75" s="5">
        <f t="shared" si="1"/>
        <v>-519730.27999999997</v>
      </c>
    </row>
    <row r="76" spans="1:6" ht="27" customHeight="1" x14ac:dyDescent="0.2">
      <c r="A76" s="9" t="s">
        <v>168</v>
      </c>
      <c r="B76" s="4" t="s">
        <v>155</v>
      </c>
      <c r="C76" s="16">
        <v>24491213.809999999</v>
      </c>
      <c r="D76" s="16"/>
      <c r="E76" s="5">
        <f t="shared" si="1"/>
        <v>-24491213.809999999</v>
      </c>
    </row>
    <row r="77" spans="1:6" ht="27" customHeight="1" x14ac:dyDescent="0.2">
      <c r="A77" s="18" t="s">
        <v>202</v>
      </c>
      <c r="B77" s="4" t="s">
        <v>179</v>
      </c>
      <c r="C77" s="16"/>
      <c r="D77" s="16">
        <v>5103289.76</v>
      </c>
      <c r="E77" s="5">
        <f t="shared" si="1"/>
        <v>5103289.76</v>
      </c>
    </row>
    <row r="78" spans="1:6" ht="27" customHeight="1" x14ac:dyDescent="0.2">
      <c r="A78" s="18" t="s">
        <v>203</v>
      </c>
      <c r="B78" s="4" t="s">
        <v>180</v>
      </c>
      <c r="C78" s="16"/>
      <c r="D78" s="16">
        <v>7486.5</v>
      </c>
      <c r="E78" s="5">
        <f t="shared" si="1"/>
        <v>7486.5</v>
      </c>
    </row>
    <row r="79" spans="1:6" ht="27" customHeight="1" x14ac:dyDescent="0.2">
      <c r="A79" s="18" t="s">
        <v>135</v>
      </c>
      <c r="B79" s="4" t="s">
        <v>181</v>
      </c>
      <c r="C79" s="16"/>
      <c r="D79" s="16">
        <v>7486.5</v>
      </c>
      <c r="E79" s="5">
        <f t="shared" si="1"/>
        <v>7486.5</v>
      </c>
    </row>
    <row r="80" spans="1:6" ht="27" customHeight="1" x14ac:dyDescent="0.2">
      <c r="A80" s="9" t="s">
        <v>132</v>
      </c>
      <c r="B80" s="4" t="s">
        <v>110</v>
      </c>
      <c r="C80" s="16">
        <v>46393517.5</v>
      </c>
      <c r="D80" s="16">
        <v>47038733.960000001</v>
      </c>
      <c r="E80" s="5">
        <f t="shared" si="1"/>
        <v>645216.46000000089</v>
      </c>
    </row>
    <row r="81" spans="1:5" ht="13.5" customHeight="1" x14ac:dyDescent="0.2">
      <c r="A81" s="9" t="s">
        <v>133</v>
      </c>
      <c r="B81" s="4" t="s">
        <v>111</v>
      </c>
      <c r="C81" s="16">
        <v>33448014.489999998</v>
      </c>
      <c r="D81" s="16">
        <v>32373048.960000001</v>
      </c>
      <c r="E81" s="5">
        <f t="shared" si="1"/>
        <v>-1074965.5299999975</v>
      </c>
    </row>
    <row r="82" spans="1:5" ht="13.5" customHeight="1" x14ac:dyDescent="0.2">
      <c r="A82" s="9" t="s">
        <v>134</v>
      </c>
      <c r="B82" s="4" t="s">
        <v>112</v>
      </c>
      <c r="C82" s="16">
        <v>1117948.83</v>
      </c>
      <c r="D82" s="16">
        <v>1205701.77</v>
      </c>
      <c r="E82" s="5">
        <f t="shared" si="1"/>
        <v>87752.939999999944</v>
      </c>
    </row>
    <row r="83" spans="1:5" ht="13.5" customHeight="1" x14ac:dyDescent="0.2">
      <c r="A83" s="9" t="s">
        <v>135</v>
      </c>
      <c r="B83" s="4" t="s">
        <v>113</v>
      </c>
      <c r="C83" s="16">
        <v>25577090.289999999</v>
      </c>
      <c r="D83" s="16">
        <v>26296013.68</v>
      </c>
      <c r="E83" s="5">
        <f t="shared" si="1"/>
        <v>718923.3900000006</v>
      </c>
    </row>
    <row r="84" spans="1:5" ht="13.5" customHeight="1" x14ac:dyDescent="0.2">
      <c r="A84" s="9" t="s">
        <v>136</v>
      </c>
      <c r="B84" s="4" t="s">
        <v>114</v>
      </c>
      <c r="C84" s="16">
        <v>101520.29</v>
      </c>
      <c r="D84" s="16">
        <v>117888.68</v>
      </c>
      <c r="E84" s="5">
        <f t="shared" si="1"/>
        <v>16368.39</v>
      </c>
    </row>
    <row r="85" spans="1:5" ht="13.5" customHeight="1" x14ac:dyDescent="0.2">
      <c r="A85" s="9" t="s">
        <v>29</v>
      </c>
      <c r="B85" s="4" t="s">
        <v>115</v>
      </c>
      <c r="C85" s="16">
        <v>27700.45</v>
      </c>
      <c r="D85" s="16"/>
      <c r="E85" s="5">
        <f t="shared" si="1"/>
        <v>-27700.45</v>
      </c>
    </row>
    <row r="86" spans="1:5" ht="13.5" customHeight="1" x14ac:dyDescent="0.2">
      <c r="A86" s="9" t="s">
        <v>28</v>
      </c>
      <c r="B86" s="4" t="s">
        <v>116</v>
      </c>
      <c r="C86" s="16">
        <v>2509779.87</v>
      </c>
      <c r="D86" s="16"/>
      <c r="E86" s="5">
        <f t="shared" si="1"/>
        <v>-2509779.87</v>
      </c>
    </row>
    <row r="87" spans="1:5" ht="13.5" customHeight="1" x14ac:dyDescent="0.2">
      <c r="A87" s="18" t="s">
        <v>204</v>
      </c>
      <c r="B87" s="4" t="s">
        <v>182</v>
      </c>
      <c r="C87" s="16"/>
      <c r="D87" s="16">
        <v>153228.73000000001</v>
      </c>
      <c r="E87" s="5">
        <f t="shared" si="1"/>
        <v>153228.73000000001</v>
      </c>
    </row>
    <row r="88" spans="1:5" ht="13.5" customHeight="1" x14ac:dyDescent="0.2">
      <c r="A88" s="9" t="s">
        <v>18</v>
      </c>
      <c r="B88" s="4" t="s">
        <v>117</v>
      </c>
      <c r="C88" s="16">
        <v>2834399.76</v>
      </c>
      <c r="D88" s="16">
        <v>3166109.1</v>
      </c>
      <c r="E88" s="5">
        <f t="shared" si="1"/>
        <v>331709.34000000032</v>
      </c>
    </row>
    <row r="89" spans="1:5" ht="30.75" customHeight="1" x14ac:dyDescent="0.2">
      <c r="A89" s="8" t="s">
        <v>232</v>
      </c>
      <c r="B89" s="15" t="s">
        <v>217</v>
      </c>
      <c r="C89" s="16">
        <v>1279575</v>
      </c>
      <c r="D89" s="16">
        <v>1434107</v>
      </c>
      <c r="E89" s="5">
        <f t="shared" si="1"/>
        <v>154532</v>
      </c>
    </row>
    <row r="90" spans="1:5" ht="13.5" customHeight="1" x14ac:dyDescent="0.2">
      <c r="A90" s="9" t="s">
        <v>137</v>
      </c>
      <c r="B90" s="4" t="s">
        <v>118</v>
      </c>
      <c r="C90" s="16">
        <v>11852340</v>
      </c>
      <c r="D90" s="16">
        <v>14371030</v>
      </c>
      <c r="E90" s="5">
        <f t="shared" si="1"/>
        <v>2518690</v>
      </c>
    </row>
    <row r="91" spans="1:5" ht="13.5" customHeight="1" x14ac:dyDescent="0.2">
      <c r="A91" s="9" t="s">
        <v>23</v>
      </c>
      <c r="B91" s="4" t="s">
        <v>119</v>
      </c>
      <c r="C91" s="16">
        <v>9077340.0299999993</v>
      </c>
      <c r="D91" s="16">
        <v>11511280</v>
      </c>
      <c r="E91" s="5">
        <f t="shared" si="1"/>
        <v>2433939.9700000007</v>
      </c>
    </row>
    <row r="92" spans="1:5" ht="13.5" customHeight="1" x14ac:dyDescent="0.2">
      <c r="A92" s="9" t="s">
        <v>13</v>
      </c>
      <c r="B92" s="4" t="s">
        <v>120</v>
      </c>
      <c r="C92" s="16">
        <v>2774999.97</v>
      </c>
      <c r="D92" s="16">
        <v>2859750</v>
      </c>
      <c r="E92" s="5">
        <f t="shared" si="1"/>
        <v>84750.029999999795</v>
      </c>
    </row>
    <row r="93" spans="1:5" ht="29.25" customHeight="1" x14ac:dyDescent="0.2">
      <c r="A93" s="8" t="s">
        <v>227</v>
      </c>
      <c r="B93" s="15" t="s">
        <v>218</v>
      </c>
      <c r="C93" s="16">
        <v>1093163.01</v>
      </c>
      <c r="D93" s="16">
        <v>294655</v>
      </c>
      <c r="E93" s="5">
        <f t="shared" si="1"/>
        <v>-798508.01</v>
      </c>
    </row>
    <row r="94" spans="1:5" ht="21.75" customHeight="1" x14ac:dyDescent="0.2">
      <c r="A94" s="8" t="s">
        <v>228</v>
      </c>
      <c r="B94" s="15" t="s">
        <v>219</v>
      </c>
      <c r="C94" s="16">
        <v>1093163.01</v>
      </c>
      <c r="D94" s="16">
        <v>294655</v>
      </c>
      <c r="E94" s="5">
        <f t="shared" si="1"/>
        <v>-798508.01</v>
      </c>
    </row>
    <row r="95" spans="1:5" ht="26.25" customHeight="1" x14ac:dyDescent="0.2">
      <c r="A95" s="18" t="s">
        <v>205</v>
      </c>
      <c r="B95" s="4" t="s">
        <v>183</v>
      </c>
      <c r="C95" s="16"/>
      <c r="D95" s="16">
        <v>315267.48</v>
      </c>
      <c r="E95" s="5">
        <f t="shared" si="1"/>
        <v>315267.48</v>
      </c>
    </row>
    <row r="96" spans="1:5" ht="13.5" customHeight="1" x14ac:dyDescent="0.2">
      <c r="A96" s="18" t="s">
        <v>206</v>
      </c>
      <c r="B96" s="4" t="s">
        <v>184</v>
      </c>
      <c r="C96" s="16"/>
      <c r="D96" s="16">
        <v>264019.71999999997</v>
      </c>
      <c r="E96" s="5">
        <f t="shared" si="1"/>
        <v>264019.71999999997</v>
      </c>
    </row>
    <row r="97" spans="1:5" ht="13.5" customHeight="1" x14ac:dyDescent="0.2">
      <c r="A97" s="18" t="s">
        <v>12</v>
      </c>
      <c r="B97" s="4" t="s">
        <v>185</v>
      </c>
      <c r="C97" s="16"/>
      <c r="D97" s="16">
        <v>264019.71999999997</v>
      </c>
      <c r="E97" s="5">
        <f t="shared" si="1"/>
        <v>264019.71999999997</v>
      </c>
    </row>
    <row r="98" spans="1:5" ht="13.5" customHeight="1" x14ac:dyDescent="0.2">
      <c r="A98" s="18" t="s">
        <v>207</v>
      </c>
      <c r="B98" s="4" t="s">
        <v>186</v>
      </c>
      <c r="C98" s="16"/>
      <c r="D98" s="16">
        <v>51247.76</v>
      </c>
      <c r="E98" s="5">
        <f t="shared" si="1"/>
        <v>51247.76</v>
      </c>
    </row>
    <row r="99" spans="1:5" ht="13.5" customHeight="1" x14ac:dyDescent="0.2">
      <c r="A99" s="18" t="s">
        <v>125</v>
      </c>
      <c r="B99" s="4" t="s">
        <v>187</v>
      </c>
      <c r="C99" s="16"/>
      <c r="D99" s="16">
        <v>51247.76</v>
      </c>
      <c r="E99" s="5">
        <f t="shared" si="1"/>
        <v>51247.76</v>
      </c>
    </row>
    <row r="100" spans="1:5" ht="13.5" customHeight="1" x14ac:dyDescent="0.2">
      <c r="A100" s="18" t="s">
        <v>208</v>
      </c>
      <c r="B100" s="4" t="s">
        <v>188</v>
      </c>
      <c r="C100" s="16"/>
      <c r="D100" s="16">
        <v>7344830</v>
      </c>
      <c r="E100" s="5">
        <f t="shared" si="1"/>
        <v>7344830</v>
      </c>
    </row>
    <row r="101" spans="1:5" ht="13.5" customHeight="1" x14ac:dyDescent="0.2">
      <c r="A101" s="18" t="s">
        <v>209</v>
      </c>
      <c r="B101" s="4" t="s">
        <v>189</v>
      </c>
      <c r="C101" s="16"/>
      <c r="D101" s="16">
        <v>7344830</v>
      </c>
      <c r="E101" s="5">
        <f t="shared" si="1"/>
        <v>7344830</v>
      </c>
    </row>
    <row r="102" spans="1:5" ht="13.5" customHeight="1" x14ac:dyDescent="0.2">
      <c r="A102" s="18" t="s">
        <v>35</v>
      </c>
      <c r="B102" s="4" t="s">
        <v>190</v>
      </c>
      <c r="C102" s="16"/>
      <c r="D102" s="16">
        <v>7344830</v>
      </c>
      <c r="E102" s="5">
        <f t="shared" si="1"/>
        <v>7344830</v>
      </c>
    </row>
    <row r="103" spans="1:5" ht="13.5" customHeight="1" x14ac:dyDescent="0.2">
      <c r="A103" s="18" t="s">
        <v>210</v>
      </c>
      <c r="B103" s="4" t="s">
        <v>191</v>
      </c>
      <c r="C103" s="16"/>
      <c r="D103" s="16">
        <v>3561658</v>
      </c>
      <c r="E103" s="5">
        <f t="shared" si="1"/>
        <v>3561658</v>
      </c>
    </row>
    <row r="104" spans="1:5" ht="13.5" customHeight="1" x14ac:dyDescent="0.2">
      <c r="A104" s="18" t="s">
        <v>211</v>
      </c>
      <c r="B104" s="4" t="s">
        <v>192</v>
      </c>
      <c r="C104" s="16"/>
      <c r="D104" s="16">
        <v>3561658</v>
      </c>
      <c r="E104" s="5">
        <f t="shared" si="1"/>
        <v>3561658</v>
      </c>
    </row>
    <row r="105" spans="1:5" ht="13.5" customHeight="1" x14ac:dyDescent="0.2">
      <c r="A105" s="18" t="s">
        <v>162</v>
      </c>
      <c r="B105" s="4" t="s">
        <v>193</v>
      </c>
      <c r="C105" s="16"/>
      <c r="D105" s="16">
        <v>3561658</v>
      </c>
      <c r="E105" s="5">
        <f t="shared" si="1"/>
        <v>3561658</v>
      </c>
    </row>
    <row r="106" spans="1:5" ht="13.5" customHeight="1" x14ac:dyDescent="0.2">
      <c r="A106" s="9" t="s">
        <v>31</v>
      </c>
      <c r="B106" s="4" t="s">
        <v>30</v>
      </c>
      <c r="C106" s="16">
        <v>47058227.600000001</v>
      </c>
      <c r="D106" s="16">
        <v>36081533.810000002</v>
      </c>
      <c r="E106" s="5">
        <f t="shared" si="1"/>
        <v>-10976693.789999999</v>
      </c>
    </row>
    <row r="107" spans="1:5" ht="27.75" customHeight="1" x14ac:dyDescent="0.2">
      <c r="A107" s="8" t="s">
        <v>229</v>
      </c>
      <c r="B107" s="15" t="s">
        <v>220</v>
      </c>
      <c r="C107" s="16">
        <v>6187862.96</v>
      </c>
      <c r="D107" s="16">
        <v>9477821.6999999993</v>
      </c>
      <c r="E107" s="5">
        <f t="shared" si="1"/>
        <v>3289958.7399999993</v>
      </c>
    </row>
    <row r="108" spans="1:5" ht="27.75" customHeight="1" x14ac:dyDescent="0.2">
      <c r="A108" s="8" t="s">
        <v>239</v>
      </c>
      <c r="B108" s="15" t="s">
        <v>236</v>
      </c>
      <c r="C108" s="16"/>
      <c r="D108" s="16">
        <v>96940</v>
      </c>
      <c r="E108" s="5">
        <f t="shared" si="1"/>
        <v>96940</v>
      </c>
    </row>
    <row r="109" spans="1:5" ht="23.25" customHeight="1" x14ac:dyDescent="0.2">
      <c r="A109" s="9" t="s">
        <v>27</v>
      </c>
      <c r="B109" s="4" t="s">
        <v>26</v>
      </c>
      <c r="C109" s="16">
        <v>2471711.37</v>
      </c>
      <c r="D109" s="16">
        <v>2759007.94</v>
      </c>
      <c r="E109" s="5">
        <f t="shared" si="1"/>
        <v>287296.56999999983</v>
      </c>
    </row>
    <row r="110" spans="1:5" ht="25.5" customHeight="1" x14ac:dyDescent="0.2">
      <c r="A110" s="9" t="s">
        <v>25</v>
      </c>
      <c r="B110" s="4" t="s">
        <v>24</v>
      </c>
      <c r="C110" s="16">
        <v>732085.28</v>
      </c>
      <c r="D110" s="16">
        <v>495246.08000000002</v>
      </c>
      <c r="E110" s="5">
        <f t="shared" si="1"/>
        <v>-236839.2</v>
      </c>
    </row>
    <row r="111" spans="1:5" ht="24.75" customHeight="1" x14ac:dyDescent="0.2">
      <c r="A111" s="9" t="s">
        <v>22</v>
      </c>
      <c r="B111" s="4" t="s">
        <v>21</v>
      </c>
      <c r="C111" s="16">
        <v>3684139.51</v>
      </c>
      <c r="D111" s="16">
        <v>3209239.18</v>
      </c>
      <c r="E111" s="5">
        <f t="shared" si="1"/>
        <v>-474900.32999999961</v>
      </c>
    </row>
    <row r="112" spans="1:5" ht="13.5" customHeight="1" x14ac:dyDescent="0.2">
      <c r="A112" s="9" t="s">
        <v>20</v>
      </c>
      <c r="B112" s="4" t="s">
        <v>19</v>
      </c>
      <c r="C112" s="16">
        <v>875000</v>
      </c>
      <c r="D112" s="16">
        <v>788000</v>
      </c>
      <c r="E112" s="5">
        <f t="shared" si="1"/>
        <v>-87000</v>
      </c>
    </row>
    <row r="113" spans="1:5" ht="24.75" customHeight="1" x14ac:dyDescent="0.2">
      <c r="A113" s="9" t="s">
        <v>17</v>
      </c>
      <c r="B113" s="4" t="s">
        <v>16</v>
      </c>
      <c r="C113" s="16">
        <v>926246.31</v>
      </c>
      <c r="D113" s="16">
        <v>890501.57</v>
      </c>
      <c r="E113" s="5">
        <f t="shared" si="1"/>
        <v>-35744.740000000107</v>
      </c>
    </row>
    <row r="114" spans="1:5" ht="48" customHeight="1" x14ac:dyDescent="0.2">
      <c r="A114" s="9" t="s">
        <v>15</v>
      </c>
      <c r="B114" s="4" t="s">
        <v>14</v>
      </c>
      <c r="C114" s="16">
        <v>231000.9</v>
      </c>
      <c r="D114" s="16">
        <v>243524.18</v>
      </c>
      <c r="E114" s="5">
        <f t="shared" si="1"/>
        <v>12523.279999999999</v>
      </c>
    </row>
    <row r="115" spans="1:5" ht="37.5" customHeight="1" x14ac:dyDescent="0.2">
      <c r="A115" s="9" t="s">
        <v>169</v>
      </c>
      <c r="B115" s="4" t="s">
        <v>143</v>
      </c>
      <c r="C115" s="16">
        <v>329826</v>
      </c>
      <c r="D115" s="16">
        <v>570346</v>
      </c>
      <c r="E115" s="5">
        <f t="shared" si="1"/>
        <v>240520</v>
      </c>
    </row>
    <row r="116" spans="1:5" ht="39.75" customHeight="1" x14ac:dyDescent="0.2">
      <c r="A116" s="9" t="s">
        <v>12</v>
      </c>
      <c r="B116" s="4" t="s">
        <v>11</v>
      </c>
      <c r="C116" s="16">
        <v>270268.21000000002</v>
      </c>
      <c r="D116" s="16"/>
      <c r="E116" s="5">
        <f t="shared" si="1"/>
        <v>-270268.21000000002</v>
      </c>
    </row>
    <row r="117" spans="1:5" ht="27.75" customHeight="1" x14ac:dyDescent="0.2">
      <c r="A117" s="9" t="s">
        <v>10</v>
      </c>
      <c r="B117" s="4" t="s">
        <v>9</v>
      </c>
      <c r="C117" s="16">
        <v>164035.04</v>
      </c>
      <c r="D117" s="16">
        <v>199883.75</v>
      </c>
      <c r="E117" s="5">
        <f t="shared" si="1"/>
        <v>35848.709999999992</v>
      </c>
    </row>
    <row r="118" spans="1:5" ht="28.5" customHeight="1" x14ac:dyDescent="0.2">
      <c r="A118" s="9" t="s">
        <v>8</v>
      </c>
      <c r="B118" s="4" t="s">
        <v>7</v>
      </c>
      <c r="C118" s="16">
        <v>488640.1</v>
      </c>
      <c r="D118" s="16">
        <v>502045.44</v>
      </c>
      <c r="E118" s="5">
        <f t="shared" si="1"/>
        <v>13405.340000000026</v>
      </c>
    </row>
    <row r="119" spans="1:5" ht="28.5" customHeight="1" x14ac:dyDescent="0.2">
      <c r="A119" s="8" t="s">
        <v>230</v>
      </c>
      <c r="B119" s="15" t="s">
        <v>221</v>
      </c>
      <c r="C119" s="16">
        <v>3045338.37</v>
      </c>
      <c r="D119" s="16"/>
      <c r="E119" s="5">
        <f t="shared" si="1"/>
        <v>-3045338.37</v>
      </c>
    </row>
    <row r="120" spans="1:5" ht="26.25" customHeight="1" x14ac:dyDescent="0.2">
      <c r="A120" s="9" t="s">
        <v>6</v>
      </c>
      <c r="B120" s="4" t="s">
        <v>5</v>
      </c>
      <c r="C120" s="16">
        <v>7211672.2000000002</v>
      </c>
      <c r="D120" s="16">
        <v>6937325.8200000003</v>
      </c>
      <c r="E120" s="5">
        <f t="shared" si="1"/>
        <v>-274346.37999999989</v>
      </c>
    </row>
    <row r="121" spans="1:5" ht="18.75" customHeight="1" x14ac:dyDescent="0.2">
      <c r="A121" s="8" t="s">
        <v>231</v>
      </c>
      <c r="B121" s="15" t="s">
        <v>222</v>
      </c>
      <c r="C121" s="16">
        <v>8260700</v>
      </c>
      <c r="D121" s="16"/>
      <c r="E121" s="5">
        <f t="shared" si="1"/>
        <v>-8260700</v>
      </c>
    </row>
    <row r="122" spans="1:5" ht="25.5" customHeight="1" x14ac:dyDescent="0.2">
      <c r="A122" s="9" t="s">
        <v>4</v>
      </c>
      <c r="B122" s="4" t="s">
        <v>3</v>
      </c>
      <c r="C122" s="16">
        <v>1883117.59</v>
      </c>
      <c r="D122" s="16">
        <v>2112333.0499999998</v>
      </c>
      <c r="E122" s="5">
        <f t="shared" si="1"/>
        <v>229215.45999999973</v>
      </c>
    </row>
    <row r="123" spans="1:5" ht="25.5" customHeight="1" x14ac:dyDescent="0.2">
      <c r="A123" s="8" t="s">
        <v>232</v>
      </c>
      <c r="B123" s="15" t="s">
        <v>223</v>
      </c>
      <c r="C123" s="16">
        <v>170000</v>
      </c>
      <c r="D123" s="16">
        <v>143000</v>
      </c>
      <c r="E123" s="5">
        <f t="shared" si="1"/>
        <v>-27000</v>
      </c>
    </row>
    <row r="124" spans="1:5" ht="19.5" customHeight="1" x14ac:dyDescent="0.2">
      <c r="A124" s="8" t="s">
        <v>212</v>
      </c>
      <c r="B124" s="15" t="s">
        <v>224</v>
      </c>
      <c r="C124" s="16">
        <v>3336175.85</v>
      </c>
      <c r="D124" s="16"/>
      <c r="E124" s="5">
        <f t="shared" si="1"/>
        <v>-3336175.85</v>
      </c>
    </row>
    <row r="125" spans="1:5" ht="95.25" customHeight="1" x14ac:dyDescent="0.2">
      <c r="A125" s="9" t="s">
        <v>138</v>
      </c>
      <c r="B125" s="4" t="s">
        <v>144</v>
      </c>
      <c r="C125" s="16">
        <v>1550000</v>
      </c>
      <c r="D125" s="16">
        <v>1686125</v>
      </c>
      <c r="E125" s="5">
        <f t="shared" si="1"/>
        <v>136125</v>
      </c>
    </row>
    <row r="126" spans="1:5" ht="27" customHeight="1" x14ac:dyDescent="0.2">
      <c r="A126" s="9" t="s">
        <v>2</v>
      </c>
      <c r="B126" s="4" t="s">
        <v>1</v>
      </c>
      <c r="C126" s="16">
        <v>801296.91</v>
      </c>
      <c r="D126" s="16">
        <v>768976.02</v>
      </c>
      <c r="E126" s="5">
        <f t="shared" si="1"/>
        <v>-32320.890000000014</v>
      </c>
    </row>
    <row r="127" spans="1:5" ht="93" customHeight="1" x14ac:dyDescent="0.2">
      <c r="A127" s="8" t="s">
        <v>138</v>
      </c>
      <c r="B127" s="4" t="s">
        <v>121</v>
      </c>
      <c r="C127" s="16">
        <v>4439111</v>
      </c>
      <c r="D127" s="16"/>
      <c r="E127" s="5">
        <f t="shared" si="1"/>
        <v>-4439111</v>
      </c>
    </row>
    <row r="128" spans="1:5" ht="90" x14ac:dyDescent="0.2">
      <c r="A128" s="18" t="s">
        <v>138</v>
      </c>
      <c r="B128" s="4" t="s">
        <v>194</v>
      </c>
      <c r="C128" s="19"/>
      <c r="D128" s="16">
        <v>5035125</v>
      </c>
      <c r="E128" s="5">
        <f t="shared" si="1"/>
        <v>5035125</v>
      </c>
    </row>
    <row r="129" spans="1:5" x14ac:dyDescent="0.2">
      <c r="A129" s="18" t="s">
        <v>212</v>
      </c>
      <c r="B129" s="4" t="s">
        <v>195</v>
      </c>
      <c r="C129" s="19"/>
      <c r="D129" s="16">
        <v>166093.07999999999</v>
      </c>
      <c r="E129" s="5">
        <f t="shared" si="1"/>
        <v>166093.07999999999</v>
      </c>
    </row>
    <row r="130" spans="1:5" x14ac:dyDescent="0.2">
      <c r="A130" s="14" t="s">
        <v>0</v>
      </c>
      <c r="B130" s="14"/>
      <c r="C130" s="17">
        <v>823710525.02999997</v>
      </c>
      <c r="D130" s="17">
        <v>660041230.36000001</v>
      </c>
      <c r="E130" s="5">
        <f t="shared" si="1"/>
        <v>-163669294.66999996</v>
      </c>
    </row>
  </sheetData>
  <mergeCells count="2">
    <mergeCell ref="A1:E2"/>
    <mergeCell ref="A130:B130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2021-06-22T11:23:01Z</dcterms:created>
  <dcterms:modified xsi:type="dcterms:W3CDTF">2024-10-17T13:10:24Z</dcterms:modified>
</cp:coreProperties>
</file>